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20" activeTab="32"/>
  </bookViews>
  <sheets>
    <sheet name="02.06" sheetId="1" r:id="rId1"/>
    <sheet name="09.06" sheetId="2" r:id="rId2"/>
    <sheet name="Sayfa3" sheetId="3" r:id="rId3"/>
    <sheet name="23.06" sheetId="4" r:id="rId4"/>
    <sheet name="Sayfa1" sheetId="5" r:id="rId5"/>
    <sheet name="Sayfa2" sheetId="6" r:id="rId6"/>
    <sheet name="Sayfa4" sheetId="7" r:id="rId7"/>
    <sheet name="Sayfa5" sheetId="8" r:id="rId8"/>
    <sheet name="Sayfa6" sheetId="9" r:id="rId9"/>
    <sheet name="Sayfa7" sheetId="10" r:id="rId10"/>
    <sheet name="16.09" sheetId="11" r:id="rId11"/>
    <sheet name="22.09" sheetId="12" r:id="rId12"/>
    <sheet name="06.10" sheetId="13" r:id="rId13"/>
    <sheet name="13.10" sheetId="14" r:id="rId14"/>
    <sheet name="20.10" sheetId="15" r:id="rId15"/>
    <sheet name="27.10" sheetId="16" r:id="rId16"/>
    <sheet name="10.11" sheetId="17" r:id="rId17"/>
    <sheet name="Sayfa8" sheetId="18" r:id="rId18"/>
    <sheet name="04.03" sheetId="19" r:id="rId19"/>
    <sheet name="27.04" sheetId="20" r:id="rId20"/>
    <sheet name="26.05" sheetId="21" r:id="rId21"/>
    <sheet name="08.06" sheetId="22" r:id="rId22"/>
    <sheet name="07.07" sheetId="23" r:id="rId23"/>
    <sheet name="18.08" sheetId="24" r:id="rId24"/>
    <sheet name="25.08" sheetId="25" r:id="rId25"/>
    <sheet name="31.08" sheetId="26" r:id="rId26"/>
    <sheet name="07.09" sheetId="27" r:id="rId27"/>
    <sheet name="22.09." sheetId="28" r:id="rId28"/>
    <sheet name="05.10." sheetId="29" r:id="rId29"/>
    <sheet name="14.10" sheetId="30" r:id="rId30"/>
    <sheet name="22.11" sheetId="31" r:id="rId31"/>
    <sheet name="07.12" sheetId="32" r:id="rId32"/>
    <sheet name="Sayfa9" sheetId="33" r:id="rId33"/>
  </sheets>
  <calcPr calcId="145621"/>
</workbook>
</file>

<file path=xl/calcChain.xml><?xml version="1.0" encoding="utf-8"?>
<calcChain xmlns="http://schemas.openxmlformats.org/spreadsheetml/2006/main">
  <c r="E10" i="33" l="1"/>
  <c r="E10" i="32" l="1"/>
  <c r="E5" i="32"/>
  <c r="E10" i="31" l="1"/>
  <c r="E9" i="30" l="1"/>
  <c r="E9" i="29" l="1"/>
  <c r="E8" i="28" l="1"/>
  <c r="E5" i="28"/>
  <c r="E5" i="27" l="1"/>
  <c r="E7" i="27"/>
  <c r="E7" i="26" l="1"/>
  <c r="E5" i="26"/>
  <c r="E5" i="25" l="1"/>
  <c r="E7" i="25"/>
  <c r="E6" i="24" l="1"/>
  <c r="E5" i="23" l="1"/>
  <c r="E6" i="23" l="1"/>
  <c r="E8" i="22" l="1"/>
  <c r="E5" i="22"/>
  <c r="E9" i="21" l="1"/>
  <c r="E7" i="20" l="1"/>
  <c r="E6" i="19" l="1"/>
  <c r="E7" i="18" l="1"/>
  <c r="E7" i="17" l="1"/>
  <c r="E7" i="16" l="1"/>
  <c r="E7" i="15" l="1"/>
  <c r="E5" i="14" l="1"/>
  <c r="E7" i="14" s="1"/>
  <c r="E7" i="13" l="1"/>
  <c r="E5" i="12" l="1"/>
  <c r="E7" i="12"/>
  <c r="E7" i="10"/>
  <c r="E7" i="11" l="1"/>
  <c r="E7" i="9" l="1"/>
  <c r="E7" i="8" l="1"/>
  <c r="E5" i="7" l="1"/>
  <c r="E6" i="7" s="1"/>
  <c r="E6" i="6" l="1"/>
  <c r="E5" i="5" l="1"/>
  <c r="E6" i="5" s="1"/>
  <c r="E6" i="4" l="1"/>
  <c r="E7" i="3" l="1"/>
  <c r="E5" i="3"/>
  <c r="E5" i="2" l="1"/>
  <c r="E6" i="2"/>
  <c r="E5" i="1" l="1"/>
  <c r="E7" i="1"/>
</calcChain>
</file>

<file path=xl/sharedStrings.xml><?xml version="1.0" encoding="utf-8"?>
<sst xmlns="http://schemas.openxmlformats.org/spreadsheetml/2006/main" count="732" uniqueCount="50">
  <si>
    <t>BÖLGE :</t>
  </si>
  <si>
    <t>TARİH :</t>
  </si>
  <si>
    <t>ELEMAN :</t>
  </si>
  <si>
    <t>NUSRET BEY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</si>
  <si>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</si>
  <si>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</si>
  <si>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</si>
  <si>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</si>
  <si>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</si>
  <si>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</si>
  <si>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</si>
  <si>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G.TOPLAM</t>
  </si>
  <si>
    <t>TESLİM EDEN</t>
  </si>
  <si>
    <t>TESLİM ALAN</t>
  </si>
  <si>
    <t>FATMA SAĞLAM</t>
  </si>
  <si>
    <t>NUSRETTİN OĞUZ</t>
  </si>
  <si>
    <t>00001</t>
  </si>
  <si>
    <t>ADANA</t>
  </si>
  <si>
    <t>HÜSEYİN TAŞ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</si>
  <si>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</si>
  <si>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</si>
  <si>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</si>
  <si>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</si>
  <si>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</si>
  <si>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</si>
  <si>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</si>
  <si>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</si>
  <si>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OSMANİYE</t>
  </si>
  <si>
    <t>BAŞARAN GIDA</t>
  </si>
  <si>
    <t>00010</t>
  </si>
  <si>
    <t>00011</t>
  </si>
  <si>
    <t>00012</t>
  </si>
  <si>
    <t>00013</t>
  </si>
  <si>
    <t>00014</t>
  </si>
  <si>
    <t>00015</t>
  </si>
  <si>
    <t>00016</t>
  </si>
  <si>
    <t>KENAN BEDİR</t>
  </si>
  <si>
    <t>00017</t>
  </si>
  <si>
    <t>00018</t>
  </si>
  <si>
    <t>MEHMET BEDİR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</si>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</sst>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3" fontId="1" fillId="0" borderId="0" xfId="0" applyNumberFormat="1" applyFont="1"/>
    <xf numFmtId="14" fontId="2" fillId="0" borderId="0" xfId="0" applyNumberFormat="1" applyFont="1" applyAlignment="1">
      <alignment horizontal="center"/>
    </xf>
    <xf numFmtId="0" fontId="1" fillId="0" borderId="0" xfId="0" quotePrefix="1" applyFont="1"/>
    <xf numFmtId="0" fontId="1" fillId="0" borderId="1" xfId="0" applyFont="1" applyBorder="1" applyAlignment="1">
      <alignment horizontal="center"/>
    </xf>
    <xf numFmtId="43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4" fontId="1" fillId="0" borderId="1" xfId="0" applyNumberFormat="1" applyFont="1" applyBorder="1" applyAlignment="1">
      <alignment horizontal="left"/>
    </xf>
    <xf numFmtId="43" fontId="1" fillId="0" borderId="1" xfId="0" applyNumberFormat="1" applyFont="1" applyBorder="1"/>
    <xf numFmtId="0" fontId="1" fillId="0" borderId="1" xfId="0" applyFont="1" applyBorder="1" applyAlignment="1"/>
    <xf numFmtId="164" fontId="1" fillId="0" borderId="1" xfId="0" applyNumberFormat="1" applyFont="1" applyBorder="1"/>
    <xf numFmtId="43" fontId="1" fillId="0" borderId="1" xfId="1" applyFont="1" applyBorder="1"/>
    <xf numFmtId="43" fontId="1" fillId="0" borderId="0" xfId="1" applyFont="1"/>
    <xf numFmtId="43" fontId="1" fillId="0" borderId="2" xfId="0" applyNumberFormat="1" applyFont="1" applyBorder="1"/>
    <xf numFmtId="14" fontId="1" fillId="0" borderId="1" xfId="0" applyNumberFormat="1" applyFont="1" applyBorder="1" applyAlignment="1">
      <alignment horizontal="center"/>
    </xf>
    <xf numFmtId="43" fontId="1" fillId="0" borderId="1" xfId="1" applyFont="1" applyBorder="1" applyAlignment="1"/>
    <xf numFmtId="43" fontId="1" fillId="0" borderId="2" xfId="1" applyFont="1" applyBorder="1" applyAlignment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24" sqref="B24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44714</v>
      </c>
    </row>
    <row r="2" spans="1:7" x14ac:dyDescent="0.25">
      <c r="B2" s="2" t="s">
        <v>2</v>
      </c>
      <c r="C2" s="1" t="s">
        <v>3</v>
      </c>
      <c r="G2" s="5" t="s">
        <v>16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44708</v>
      </c>
      <c r="E5" s="12">
        <f>4246.4-746.2</f>
        <v>3500.2</v>
      </c>
      <c r="F5" s="10"/>
      <c r="G5" s="10"/>
    </row>
    <row r="6" spans="1:7" x14ac:dyDescent="0.25">
      <c r="A6" s="9">
        <v>2</v>
      </c>
      <c r="B6" s="10" t="s">
        <v>18</v>
      </c>
      <c r="C6" s="10" t="s">
        <v>17</v>
      </c>
      <c r="D6" s="11">
        <v>44715</v>
      </c>
      <c r="E6" s="12">
        <v>6480</v>
      </c>
      <c r="F6" s="10"/>
      <c r="G6" s="10"/>
    </row>
    <row r="7" spans="1:7" x14ac:dyDescent="0.25">
      <c r="A7" s="13"/>
      <c r="B7" s="10"/>
      <c r="C7" s="10"/>
      <c r="D7" s="10" t="s">
        <v>11</v>
      </c>
      <c r="E7" s="12">
        <f>SUM(E5:E6)</f>
        <v>9980.2000000000007</v>
      </c>
      <c r="F7" s="14"/>
      <c r="G7" s="14"/>
    </row>
    <row r="9" spans="1:7" x14ac:dyDescent="0.25">
      <c r="B9" s="1" t="s">
        <v>12</v>
      </c>
      <c r="F9" s="1" t="s">
        <v>13</v>
      </c>
    </row>
    <row r="10" spans="1:7" x14ac:dyDescent="0.25">
      <c r="B10" s="1" t="s">
        <v>14</v>
      </c>
      <c r="F10" s="1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44721</v>
      </c>
    </row>
    <row r="2" spans="1:7" x14ac:dyDescent="0.25">
      <c r="B2" s="2" t="s">
        <v>2</v>
      </c>
      <c r="C2" s="1" t="s">
        <v>3</v>
      </c>
      <c r="G2" s="5" t="s">
        <v>19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44715</v>
      </c>
      <c r="E5" s="12">
        <f>6480-1500</f>
        <v>4980</v>
      </c>
      <c r="F5" s="10"/>
      <c r="G5" s="10"/>
    </row>
    <row r="6" spans="1:7" x14ac:dyDescent="0.25">
      <c r="A6" s="13"/>
      <c r="B6" s="10"/>
      <c r="C6" s="10"/>
      <c r="D6" s="10" t="s">
        <v>11</v>
      </c>
      <c r="E6" s="12">
        <f>SUM(E5:E5)</f>
        <v>4980</v>
      </c>
      <c r="F6" s="14"/>
      <c r="G6" s="14"/>
    </row>
    <row r="8" spans="1:7" x14ac:dyDescent="0.25">
      <c r="B8" s="1" t="s">
        <v>12</v>
      </c>
      <c r="F8" s="1" t="s">
        <v>13</v>
      </c>
    </row>
    <row r="9" spans="1:7" x14ac:dyDescent="0.25">
      <c r="B9" s="1" t="s">
        <v>14</v>
      </c>
      <c r="F9" s="1" t="s">
        <v>15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44728</v>
      </c>
    </row>
    <row r="2" spans="1:7" x14ac:dyDescent="0.25">
      <c r="B2" s="2" t="s">
        <v>2</v>
      </c>
      <c r="C2" s="1" t="s">
        <v>3</v>
      </c>
      <c r="G2" s="5" t="s">
        <v>20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44715</v>
      </c>
      <c r="E5" s="12">
        <f>6480-1500-1980</f>
        <v>3000</v>
      </c>
      <c r="F5" s="10"/>
      <c r="G5" s="10"/>
    </row>
    <row r="6" spans="1:7" x14ac:dyDescent="0.25">
      <c r="A6" s="9">
        <v>2</v>
      </c>
      <c r="B6" s="10" t="s">
        <v>18</v>
      </c>
      <c r="C6" s="10" t="s">
        <v>17</v>
      </c>
      <c r="D6" s="11">
        <v>44729</v>
      </c>
      <c r="E6" s="12">
        <v>6480</v>
      </c>
      <c r="F6" s="10"/>
      <c r="G6" s="10"/>
    </row>
    <row r="7" spans="1:7" x14ac:dyDescent="0.25">
      <c r="A7" s="13"/>
      <c r="B7" s="10"/>
      <c r="C7" s="10"/>
      <c r="D7" s="10" t="s">
        <v>11</v>
      </c>
      <c r="E7" s="12">
        <f>SUM(E5:E6)</f>
        <v>9480</v>
      </c>
      <c r="F7" s="14"/>
      <c r="G7" s="14"/>
    </row>
    <row r="9" spans="1:7" x14ac:dyDescent="0.25">
      <c r="B9" s="1" t="s">
        <v>12</v>
      </c>
      <c r="F9" s="1" t="s">
        <v>13</v>
      </c>
    </row>
    <row r="10" spans="1:7" x14ac:dyDescent="0.25">
      <c r="B10" s="1" t="s">
        <v>14</v>
      </c>
      <c r="F10" s="1" t="s">
        <v>15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44735</v>
      </c>
    </row>
    <row r="2" spans="1:7" x14ac:dyDescent="0.25">
      <c r="B2" s="2" t="s">
        <v>2</v>
      </c>
      <c r="C2" s="1" t="s">
        <v>3</v>
      </c>
      <c r="G2" s="5" t="s">
        <v>21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44729</v>
      </c>
      <c r="E5" s="12">
        <v>6480</v>
      </c>
      <c r="F5" s="10"/>
      <c r="G5" s="10"/>
    </row>
    <row r="6" spans="1:7" x14ac:dyDescent="0.25">
      <c r="A6" s="13"/>
      <c r="B6" s="10"/>
      <c r="C6" s="10"/>
      <c r="D6" s="10" t="s">
        <v>11</v>
      </c>
      <c r="E6" s="12">
        <f>SUM(E5:E5)</f>
        <v>6480</v>
      </c>
      <c r="F6" s="14"/>
      <c r="G6" s="14"/>
    </row>
    <row r="8" spans="1:7" x14ac:dyDescent="0.25">
      <c r="B8" s="1" t="s">
        <v>12</v>
      </c>
      <c r="F8" s="1" t="s">
        <v>13</v>
      </c>
    </row>
    <row r="9" spans="1:7" x14ac:dyDescent="0.25">
      <c r="B9" s="1" t="s">
        <v>14</v>
      </c>
      <c r="F9" s="1" t="s">
        <v>15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44742</v>
      </c>
    </row>
    <row r="2" spans="1:7" x14ac:dyDescent="0.25">
      <c r="B2" s="2" t="s">
        <v>2</v>
      </c>
      <c r="C2" s="1" t="s">
        <v>3</v>
      </c>
      <c r="G2" s="5" t="s">
        <v>22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44729</v>
      </c>
      <c r="E5" s="12">
        <f>6480-3000</f>
        <v>3480</v>
      </c>
      <c r="F5" s="10"/>
      <c r="G5" s="10"/>
    </row>
    <row r="6" spans="1:7" x14ac:dyDescent="0.25">
      <c r="A6" s="13"/>
      <c r="B6" s="10"/>
      <c r="C6" s="10"/>
      <c r="D6" s="10" t="s">
        <v>11</v>
      </c>
      <c r="E6" s="12">
        <f>SUM(E5:E5)</f>
        <v>3480</v>
      </c>
      <c r="F6" s="14"/>
      <c r="G6" s="14"/>
    </row>
    <row r="8" spans="1:7" x14ac:dyDescent="0.25">
      <c r="B8" s="1" t="s">
        <v>12</v>
      </c>
      <c r="F8" s="1" t="s">
        <v>13</v>
      </c>
    </row>
    <row r="9" spans="1:7" x14ac:dyDescent="0.25">
      <c r="B9" s="1" t="s">
        <v>14</v>
      </c>
      <c r="F9" s="1" t="s">
        <v>15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44763</v>
      </c>
    </row>
    <row r="2" spans="1:7" x14ac:dyDescent="0.25">
      <c r="B2" s="2" t="s">
        <v>2</v>
      </c>
      <c r="C2" s="1" t="s">
        <v>3</v>
      </c>
      <c r="G2" s="5" t="s">
        <v>22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44764</v>
      </c>
      <c r="E5" s="12">
        <v>5000</v>
      </c>
      <c r="F5" s="10"/>
      <c r="G5" s="10"/>
    </row>
    <row r="6" spans="1:7" x14ac:dyDescent="0.25">
      <c r="A6" s="13"/>
      <c r="B6" s="10"/>
      <c r="C6" s="10"/>
      <c r="D6" s="10" t="s">
        <v>11</v>
      </c>
      <c r="E6" s="12">
        <f>SUM(E5:E5)</f>
        <v>5000</v>
      </c>
      <c r="F6" s="14"/>
      <c r="G6" s="14"/>
    </row>
    <row r="8" spans="1:7" x14ac:dyDescent="0.25">
      <c r="B8" s="1" t="s">
        <v>12</v>
      </c>
      <c r="F8" s="1" t="s">
        <v>13</v>
      </c>
    </row>
    <row r="9" spans="1:7" x14ac:dyDescent="0.25">
      <c r="B9" s="1" t="s">
        <v>14</v>
      </c>
      <c r="F9" s="1" t="s">
        <v>15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44778</v>
      </c>
    </row>
    <row r="2" spans="1:7" x14ac:dyDescent="0.25">
      <c r="B2" s="2" t="s">
        <v>2</v>
      </c>
      <c r="C2" s="1" t="s">
        <v>3</v>
      </c>
      <c r="G2" s="5" t="s">
        <v>23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44771</v>
      </c>
      <c r="E5" s="12">
        <f>5128-1128</f>
        <v>4000</v>
      </c>
      <c r="F5" s="10"/>
      <c r="G5" s="10"/>
    </row>
    <row r="6" spans="1:7" x14ac:dyDescent="0.25">
      <c r="A6" s="13"/>
      <c r="B6" s="10"/>
      <c r="C6" s="10"/>
      <c r="D6" s="10" t="s">
        <v>11</v>
      </c>
      <c r="E6" s="12">
        <f>SUM(E5:E5)</f>
        <v>4000</v>
      </c>
      <c r="F6" s="14"/>
      <c r="G6" s="14"/>
    </row>
    <row r="8" spans="1:7" x14ac:dyDescent="0.25">
      <c r="B8" s="1" t="s">
        <v>12</v>
      </c>
      <c r="F8" s="1" t="s">
        <v>13</v>
      </c>
    </row>
    <row r="9" spans="1:7" x14ac:dyDescent="0.25">
      <c r="B9" s="1" t="s">
        <v>14</v>
      </c>
      <c r="F9" s="1" t="s">
        <v>15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44798</v>
      </c>
    </row>
    <row r="2" spans="1:7" x14ac:dyDescent="0.25">
      <c r="B2" s="2" t="s">
        <v>2</v>
      </c>
      <c r="C2" s="1" t="s">
        <v>3</v>
      </c>
      <c r="G2" s="5" t="s">
        <v>24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44785</v>
      </c>
      <c r="E5" s="12">
        <v>1500</v>
      </c>
      <c r="F5" s="10"/>
      <c r="G5" s="10"/>
    </row>
    <row r="6" spans="1:7" x14ac:dyDescent="0.25">
      <c r="A6" s="9">
        <v>2</v>
      </c>
      <c r="B6" s="10" t="s">
        <v>18</v>
      </c>
      <c r="C6" s="10" t="s">
        <v>17</v>
      </c>
      <c r="D6" s="11">
        <v>44792</v>
      </c>
      <c r="E6" s="12">
        <v>5702.4</v>
      </c>
      <c r="F6" s="10"/>
      <c r="G6" s="10"/>
    </row>
    <row r="7" spans="1:7" x14ac:dyDescent="0.25">
      <c r="A7" s="13"/>
      <c r="B7" s="10"/>
      <c r="C7" s="10"/>
      <c r="D7" s="10" t="s">
        <v>11</v>
      </c>
      <c r="E7" s="12">
        <f>SUM(E5:E6)</f>
        <v>7202.4</v>
      </c>
      <c r="F7" s="14"/>
      <c r="G7" s="14"/>
    </row>
    <row r="9" spans="1:7" x14ac:dyDescent="0.25">
      <c r="B9" s="1" t="s">
        <v>12</v>
      </c>
      <c r="F9" s="1" t="s">
        <v>13</v>
      </c>
    </row>
    <row r="10" spans="1:7" x14ac:dyDescent="0.25">
      <c r="B10" s="1" t="s">
        <v>14</v>
      </c>
      <c r="F10" s="1" t="s">
        <v>15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44812</v>
      </c>
    </row>
    <row r="2" spans="1:7" x14ac:dyDescent="0.25">
      <c r="B2" s="2" t="s">
        <v>2</v>
      </c>
      <c r="C2" s="1" t="s">
        <v>3</v>
      </c>
      <c r="G2" s="5" t="s">
        <v>25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44813</v>
      </c>
      <c r="E5" s="12">
        <v>7603.2</v>
      </c>
      <c r="F5" s="10"/>
      <c r="G5" s="10"/>
    </row>
    <row r="6" spans="1:7" x14ac:dyDescent="0.25">
      <c r="A6" s="9">
        <v>2</v>
      </c>
      <c r="B6" s="10"/>
      <c r="C6" s="10"/>
      <c r="D6" s="11"/>
      <c r="E6" s="12"/>
      <c r="F6" s="10"/>
      <c r="G6" s="10"/>
    </row>
    <row r="7" spans="1:7" x14ac:dyDescent="0.25">
      <c r="A7" s="13"/>
      <c r="B7" s="10"/>
      <c r="C7" s="10"/>
      <c r="D7" s="10" t="s">
        <v>11</v>
      </c>
      <c r="E7" s="12">
        <f>SUM(E5:E5)</f>
        <v>7603.2</v>
      </c>
      <c r="F7" s="14"/>
      <c r="G7" s="14"/>
    </row>
    <row r="9" spans="1:7" x14ac:dyDescent="0.25">
      <c r="B9" s="1" t="s">
        <v>12</v>
      </c>
      <c r="F9" s="1" t="s">
        <v>13</v>
      </c>
    </row>
    <row r="10" spans="1:7" x14ac:dyDescent="0.25">
      <c r="B10" s="1" t="s">
        <v>14</v>
      </c>
      <c r="F10" s="1" t="s">
        <v>15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44819</v>
      </c>
    </row>
    <row r="2" spans="1:7" x14ac:dyDescent="0.25">
      <c r="B2" s="2" t="s">
        <v>2</v>
      </c>
      <c r="C2" s="1" t="s">
        <v>3</v>
      </c>
      <c r="G2" s="5" t="s">
        <v>26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44813</v>
      </c>
      <c r="E5" s="12">
        <v>4000</v>
      </c>
      <c r="F5" s="10"/>
      <c r="G5" s="10"/>
    </row>
    <row r="6" spans="1:7" x14ac:dyDescent="0.25">
      <c r="A6" s="9"/>
      <c r="B6" s="10" t="s">
        <v>18</v>
      </c>
      <c r="C6" s="10" t="s">
        <v>17</v>
      </c>
      <c r="D6" s="11">
        <v>44820</v>
      </c>
      <c r="E6" s="12">
        <v>3801.6</v>
      </c>
      <c r="F6" s="10"/>
      <c r="G6" s="10"/>
    </row>
    <row r="7" spans="1:7" x14ac:dyDescent="0.25">
      <c r="A7" s="13"/>
      <c r="B7" s="10"/>
      <c r="C7" s="10"/>
      <c r="D7" s="10" t="s">
        <v>11</v>
      </c>
      <c r="E7" s="12">
        <f>SUM(E5:E6)</f>
        <v>7801.6</v>
      </c>
      <c r="F7" s="14"/>
      <c r="G7" s="14"/>
    </row>
    <row r="9" spans="1:7" x14ac:dyDescent="0.25">
      <c r="B9" s="1" t="s">
        <v>12</v>
      </c>
      <c r="F9" s="1" t="s">
        <v>13</v>
      </c>
    </row>
    <row r="10" spans="1:7" x14ac:dyDescent="0.25">
      <c r="B10" s="1" t="s">
        <v>14</v>
      </c>
      <c r="F10" s="1" t="s">
        <v>15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H20" sqref="H20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27</v>
      </c>
      <c r="F1" s="2" t="s">
        <v>1</v>
      </c>
      <c r="G1" s="4">
        <v>44820</v>
      </c>
    </row>
    <row r="2" spans="1:7" x14ac:dyDescent="0.25">
      <c r="B2" s="2" t="s">
        <v>2</v>
      </c>
      <c r="C2" s="1" t="s">
        <v>3</v>
      </c>
      <c r="G2" s="5" t="s">
        <v>16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28</v>
      </c>
      <c r="C5" s="10" t="s">
        <v>27</v>
      </c>
      <c r="D5" s="11">
        <v>44823</v>
      </c>
      <c r="E5" s="12">
        <v>3196.8</v>
      </c>
      <c r="F5" s="10"/>
      <c r="G5" s="10"/>
    </row>
    <row r="6" spans="1:7" x14ac:dyDescent="0.25">
      <c r="A6" s="9"/>
      <c r="B6" s="10"/>
      <c r="C6" s="10"/>
      <c r="D6" s="11"/>
      <c r="E6" s="12"/>
      <c r="F6" s="10"/>
      <c r="G6" s="10"/>
    </row>
    <row r="7" spans="1:7" x14ac:dyDescent="0.25">
      <c r="A7" s="13"/>
      <c r="B7" s="10"/>
      <c r="C7" s="10"/>
      <c r="D7" s="10" t="s">
        <v>11</v>
      </c>
      <c r="E7" s="12">
        <f>SUM(E5:E5)</f>
        <v>3196.8</v>
      </c>
      <c r="F7" s="14"/>
      <c r="G7" s="14"/>
    </row>
    <row r="9" spans="1:7" x14ac:dyDescent="0.25">
      <c r="B9" s="1" t="s">
        <v>12</v>
      </c>
      <c r="F9" s="1" t="s">
        <v>13</v>
      </c>
    </row>
    <row r="10" spans="1:7" x14ac:dyDescent="0.25">
      <c r="B10" s="1" t="s">
        <v>14</v>
      </c>
      <c r="F10" s="1" t="s">
        <v>15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opLeftCell="A2" workbookViewId="0">
      <selection activeCell="A2"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44826</v>
      </c>
    </row>
    <row r="2" spans="1:7" x14ac:dyDescent="0.25">
      <c r="B2" s="2" t="s">
        <v>2</v>
      </c>
      <c r="C2" s="1" t="s">
        <v>3</v>
      </c>
      <c r="G2" s="5" t="s">
        <v>29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44820</v>
      </c>
      <c r="E5" s="12">
        <f>3801.6-801.6</f>
        <v>3000</v>
      </c>
      <c r="F5" s="10"/>
      <c r="G5" s="10"/>
    </row>
    <row r="6" spans="1:7" x14ac:dyDescent="0.25">
      <c r="A6" s="9"/>
      <c r="B6" s="10"/>
      <c r="C6" s="10"/>
      <c r="D6" s="10"/>
      <c r="E6" s="10"/>
      <c r="F6" s="10"/>
      <c r="G6" s="10"/>
    </row>
    <row r="7" spans="1:7" x14ac:dyDescent="0.25">
      <c r="A7" s="13"/>
      <c r="B7" s="10"/>
      <c r="C7" s="10"/>
      <c r="D7" s="10" t="s">
        <v>11</v>
      </c>
      <c r="E7" s="12">
        <f>SUM(E5:E5)</f>
        <v>3000</v>
      </c>
      <c r="F7" s="14"/>
      <c r="G7" s="14"/>
    </row>
    <row r="9" spans="1:7" x14ac:dyDescent="0.25">
      <c r="B9" s="1" t="s">
        <v>12</v>
      </c>
      <c r="F9" s="1" t="s">
        <v>13</v>
      </c>
    </row>
    <row r="10" spans="1:7" x14ac:dyDescent="0.25">
      <c r="B10" s="1" t="s">
        <v>14</v>
      </c>
      <c r="F10" s="1" t="s">
        <v>15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44840</v>
      </c>
    </row>
    <row r="2" spans="1:7" x14ac:dyDescent="0.25">
      <c r="B2" s="2" t="s">
        <v>2</v>
      </c>
      <c r="C2" s="1" t="s">
        <v>3</v>
      </c>
      <c r="G2" s="5" t="s">
        <v>30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44833</v>
      </c>
      <c r="E5" s="12">
        <v>3371</v>
      </c>
      <c r="F5" s="10"/>
      <c r="G5" s="10"/>
    </row>
    <row r="6" spans="1:7" x14ac:dyDescent="0.25">
      <c r="A6" s="9"/>
      <c r="B6" s="10"/>
      <c r="C6" s="10"/>
      <c r="D6" s="10"/>
      <c r="E6" s="10"/>
      <c r="F6" s="10"/>
      <c r="G6" s="10"/>
    </row>
    <row r="7" spans="1:7" x14ac:dyDescent="0.25">
      <c r="A7" s="13"/>
      <c r="B7" s="10"/>
      <c r="C7" s="10"/>
      <c r="D7" s="10" t="s">
        <v>11</v>
      </c>
      <c r="E7" s="12">
        <f>SUM(E5:E5)</f>
        <v>3371</v>
      </c>
      <c r="F7" s="14"/>
      <c r="G7" s="14"/>
    </row>
    <row r="9" spans="1:7" x14ac:dyDescent="0.25">
      <c r="B9" s="1" t="s">
        <v>12</v>
      </c>
      <c r="F9" s="1" t="s">
        <v>13</v>
      </c>
    </row>
    <row r="10" spans="1:7" x14ac:dyDescent="0.25">
      <c r="B10" s="1" t="s">
        <v>14</v>
      </c>
      <c r="F10" s="1" t="s">
        <v>15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H22" sqref="H22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44847</v>
      </c>
    </row>
    <row r="2" spans="1:7" x14ac:dyDescent="0.25">
      <c r="B2" s="2" t="s">
        <v>2</v>
      </c>
      <c r="C2" s="1" t="s">
        <v>3</v>
      </c>
      <c r="G2" s="5" t="s">
        <v>31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44840</v>
      </c>
      <c r="E5" s="12">
        <f>7000-1000</f>
        <v>6000</v>
      </c>
      <c r="F5" s="10"/>
      <c r="G5" s="10"/>
    </row>
    <row r="6" spans="1:7" x14ac:dyDescent="0.25">
      <c r="A6" s="9"/>
      <c r="B6" s="10"/>
      <c r="C6" s="10"/>
      <c r="D6" s="10"/>
      <c r="E6" s="10"/>
      <c r="F6" s="10"/>
      <c r="G6" s="10"/>
    </row>
    <row r="7" spans="1:7" x14ac:dyDescent="0.25">
      <c r="A7" s="13"/>
      <c r="B7" s="10"/>
      <c r="C7" s="10"/>
      <c r="D7" s="10" t="s">
        <v>11</v>
      </c>
      <c r="E7" s="12">
        <f>SUM(E5:E5)</f>
        <v>6000</v>
      </c>
      <c r="F7" s="14"/>
      <c r="G7" s="14"/>
    </row>
    <row r="9" spans="1:7" x14ac:dyDescent="0.25">
      <c r="B9" s="1" t="s">
        <v>12</v>
      </c>
      <c r="F9" s="1" t="s">
        <v>13</v>
      </c>
    </row>
    <row r="10" spans="1:7" x14ac:dyDescent="0.25">
      <c r="B10" s="1" t="s">
        <v>14</v>
      </c>
      <c r="F10" s="1" t="s">
        <v>15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44854</v>
      </c>
    </row>
    <row r="2" spans="1:7" x14ac:dyDescent="0.25">
      <c r="B2" s="2" t="s">
        <v>2</v>
      </c>
      <c r="C2" s="1" t="s">
        <v>3</v>
      </c>
      <c r="G2" s="5" t="s">
        <v>32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44848</v>
      </c>
      <c r="E5" s="12">
        <v>7500</v>
      </c>
      <c r="F5" s="10"/>
      <c r="G5" s="10"/>
    </row>
    <row r="6" spans="1:7" x14ac:dyDescent="0.25">
      <c r="A6" s="9">
        <v>2</v>
      </c>
      <c r="B6" s="10"/>
      <c r="C6" s="10"/>
      <c r="D6" s="11"/>
      <c r="E6" s="12"/>
      <c r="F6" s="10"/>
      <c r="G6" s="10"/>
    </row>
    <row r="7" spans="1:7" x14ac:dyDescent="0.25">
      <c r="A7" s="13"/>
      <c r="B7" s="10"/>
      <c r="C7" s="10"/>
      <c r="D7" s="10" t="s">
        <v>11</v>
      </c>
      <c r="E7" s="12">
        <f>SUM(E5:E5)</f>
        <v>7500</v>
      </c>
      <c r="F7" s="14"/>
      <c r="G7" s="14"/>
    </row>
    <row r="9" spans="1:7" x14ac:dyDescent="0.25">
      <c r="B9" s="1" t="s">
        <v>12</v>
      </c>
      <c r="F9" s="1" t="s">
        <v>13</v>
      </c>
    </row>
    <row r="10" spans="1:7" x14ac:dyDescent="0.25">
      <c r="B10" s="1" t="s">
        <v>14</v>
      </c>
      <c r="F10" s="1" t="s">
        <v>15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44861</v>
      </c>
    </row>
    <row r="2" spans="1:7" x14ac:dyDescent="0.25">
      <c r="B2" s="2" t="s">
        <v>2</v>
      </c>
      <c r="C2" s="1" t="s">
        <v>3</v>
      </c>
      <c r="G2" s="5" t="s">
        <v>33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44855</v>
      </c>
      <c r="E5" s="12">
        <v>7674</v>
      </c>
      <c r="F5" s="10"/>
      <c r="G5" s="10"/>
    </row>
    <row r="6" spans="1:7" x14ac:dyDescent="0.25">
      <c r="A6" s="9">
        <v>2</v>
      </c>
      <c r="B6" s="10" t="s">
        <v>18</v>
      </c>
      <c r="C6" s="10" t="s">
        <v>17</v>
      </c>
      <c r="D6" s="11">
        <v>44862</v>
      </c>
      <c r="E6" s="12">
        <v>5694</v>
      </c>
      <c r="F6" s="10"/>
      <c r="G6" s="10"/>
    </row>
    <row r="7" spans="1:7" x14ac:dyDescent="0.25">
      <c r="A7" s="13"/>
      <c r="B7" s="10"/>
      <c r="C7" s="10"/>
      <c r="D7" s="10" t="s">
        <v>11</v>
      </c>
      <c r="E7" s="12">
        <f>SUM(E5:E6)</f>
        <v>13368</v>
      </c>
      <c r="F7" s="14"/>
      <c r="G7" s="14"/>
    </row>
    <row r="9" spans="1:7" x14ac:dyDescent="0.25">
      <c r="B9" s="1" t="s">
        <v>12</v>
      </c>
      <c r="F9" s="1" t="s">
        <v>13</v>
      </c>
    </row>
    <row r="10" spans="1:7" x14ac:dyDescent="0.25">
      <c r="B10" s="1" t="s">
        <v>14</v>
      </c>
      <c r="F10" s="1" t="s">
        <v>15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44875</v>
      </c>
    </row>
    <row r="2" spans="1:7" x14ac:dyDescent="0.25">
      <c r="B2" s="2" t="s">
        <v>2</v>
      </c>
      <c r="C2" s="1" t="s">
        <v>3</v>
      </c>
      <c r="G2" s="5" t="s">
        <v>34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44869</v>
      </c>
      <c r="E5" s="12">
        <v>6000</v>
      </c>
      <c r="F5" s="10"/>
      <c r="G5" s="10"/>
    </row>
    <row r="6" spans="1:7" x14ac:dyDescent="0.25">
      <c r="A6" s="9">
        <v>2</v>
      </c>
      <c r="B6" s="10" t="s">
        <v>18</v>
      </c>
      <c r="C6" s="10" t="s">
        <v>17</v>
      </c>
      <c r="D6" s="11">
        <v>44876</v>
      </c>
      <c r="E6" s="12">
        <v>4896</v>
      </c>
      <c r="F6" s="10"/>
      <c r="G6" s="10"/>
    </row>
    <row r="7" spans="1:7" x14ac:dyDescent="0.25">
      <c r="A7" s="13"/>
      <c r="B7" s="10"/>
      <c r="C7" s="10"/>
      <c r="D7" s="10" t="s">
        <v>11</v>
      </c>
      <c r="E7" s="12">
        <f>SUM(E5:E6)</f>
        <v>10896</v>
      </c>
      <c r="F7" s="14"/>
      <c r="G7" s="14"/>
    </row>
    <row r="9" spans="1:7" x14ac:dyDescent="0.25">
      <c r="B9" s="1" t="s">
        <v>12</v>
      </c>
      <c r="F9" s="1" t="s">
        <v>13</v>
      </c>
    </row>
    <row r="10" spans="1:7" x14ac:dyDescent="0.25">
      <c r="B10" s="1" t="s">
        <v>14</v>
      </c>
      <c r="F10" s="1" t="s">
        <v>15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44897</v>
      </c>
    </row>
    <row r="2" spans="1:7" x14ac:dyDescent="0.25">
      <c r="B2" s="2" t="s">
        <v>2</v>
      </c>
      <c r="C2" s="1" t="s">
        <v>3</v>
      </c>
      <c r="G2" s="5" t="s">
        <v>35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36</v>
      </c>
      <c r="C5" s="10" t="s">
        <v>27</v>
      </c>
      <c r="D5" s="11">
        <v>44893</v>
      </c>
      <c r="E5" s="12">
        <v>19968</v>
      </c>
      <c r="F5" s="10"/>
      <c r="G5" s="10"/>
    </row>
    <row r="6" spans="1:7" x14ac:dyDescent="0.25">
      <c r="A6" s="9">
        <v>2</v>
      </c>
      <c r="B6" s="10" t="s">
        <v>36</v>
      </c>
      <c r="C6" s="10" t="s">
        <v>27</v>
      </c>
      <c r="D6" s="11">
        <v>44900</v>
      </c>
      <c r="E6" s="12">
        <v>9540</v>
      </c>
      <c r="F6" s="10"/>
      <c r="G6" s="10"/>
    </row>
    <row r="7" spans="1:7" x14ac:dyDescent="0.25">
      <c r="A7" s="13"/>
      <c r="B7" s="10"/>
      <c r="C7" s="10"/>
      <c r="D7" s="10" t="s">
        <v>11</v>
      </c>
      <c r="E7" s="12">
        <f>SUM(E5:E6)</f>
        <v>29508</v>
      </c>
      <c r="F7" s="14"/>
      <c r="G7" s="14"/>
    </row>
    <row r="9" spans="1:7" x14ac:dyDescent="0.25">
      <c r="B9" s="1" t="s">
        <v>12</v>
      </c>
      <c r="F9" s="1" t="s">
        <v>13</v>
      </c>
    </row>
    <row r="10" spans="1:7" x14ac:dyDescent="0.25">
      <c r="B10" s="1" t="s">
        <v>14</v>
      </c>
      <c r="F10" s="1" t="s">
        <v>15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44989</v>
      </c>
    </row>
    <row r="2" spans="1:7" x14ac:dyDescent="0.25">
      <c r="B2" s="2" t="s">
        <v>2</v>
      </c>
      <c r="C2" s="1" t="s">
        <v>3</v>
      </c>
      <c r="G2" s="5" t="s">
        <v>37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36</v>
      </c>
      <c r="C5" s="10" t="s">
        <v>27</v>
      </c>
      <c r="D5" s="11">
        <v>44991</v>
      </c>
      <c r="E5" s="12">
        <v>3570</v>
      </c>
      <c r="F5" s="10"/>
      <c r="G5" s="10"/>
    </row>
    <row r="6" spans="1:7" x14ac:dyDescent="0.25">
      <c r="A6" s="13"/>
      <c r="B6" s="10"/>
      <c r="C6" s="10"/>
      <c r="D6" s="10" t="s">
        <v>11</v>
      </c>
      <c r="E6" s="12">
        <f>SUM(E5:E5)</f>
        <v>3570</v>
      </c>
      <c r="F6" s="14"/>
      <c r="G6" s="14"/>
    </row>
    <row r="8" spans="1:7" x14ac:dyDescent="0.25">
      <c r="B8" s="1" t="s">
        <v>12</v>
      </c>
      <c r="F8" s="1" t="s">
        <v>13</v>
      </c>
    </row>
    <row r="9" spans="1:7" x14ac:dyDescent="0.25">
      <c r="B9" s="1" t="s">
        <v>14</v>
      </c>
      <c r="F9" s="1" t="s">
        <v>15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G17" sqref="G17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45043</v>
      </c>
    </row>
    <row r="2" spans="1:7" x14ac:dyDescent="0.25">
      <c r="B2" s="2" t="s">
        <v>2</v>
      </c>
      <c r="C2" s="1" t="s">
        <v>3</v>
      </c>
      <c r="G2" s="5" t="s">
        <v>38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36</v>
      </c>
      <c r="C5" s="10" t="s">
        <v>27</v>
      </c>
      <c r="D5" s="11">
        <v>45047</v>
      </c>
      <c r="E5" s="12">
        <v>14100</v>
      </c>
      <c r="F5" s="10"/>
      <c r="G5" s="10"/>
    </row>
    <row r="6" spans="1:7" x14ac:dyDescent="0.25">
      <c r="A6" s="9">
        <v>2</v>
      </c>
      <c r="B6" s="10" t="s">
        <v>39</v>
      </c>
      <c r="C6" s="10" t="s">
        <v>27</v>
      </c>
      <c r="D6" s="11">
        <v>45047</v>
      </c>
      <c r="E6" s="12">
        <v>10533</v>
      </c>
      <c r="F6" s="10"/>
      <c r="G6" s="10"/>
    </row>
    <row r="7" spans="1:7" x14ac:dyDescent="0.25">
      <c r="A7" s="13"/>
      <c r="B7" s="10"/>
      <c r="C7" s="10"/>
      <c r="D7" s="10" t="s">
        <v>11</v>
      </c>
      <c r="E7" s="12">
        <f>SUM(E5:E6)</f>
        <v>24633</v>
      </c>
      <c r="F7" s="14"/>
      <c r="G7" s="14"/>
    </row>
    <row r="9" spans="1:7" x14ac:dyDescent="0.25">
      <c r="B9" s="1" t="s">
        <v>12</v>
      </c>
      <c r="F9" s="1" t="s">
        <v>13</v>
      </c>
    </row>
    <row r="10" spans="1:7" x14ac:dyDescent="0.25">
      <c r="B10" s="1" t="s">
        <v>14</v>
      </c>
      <c r="F10" s="1" t="s">
        <v>15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45072</v>
      </c>
    </row>
    <row r="2" spans="1:7" x14ac:dyDescent="0.25">
      <c r="B2" s="2" t="s">
        <v>2</v>
      </c>
      <c r="C2" s="1" t="s">
        <v>3</v>
      </c>
      <c r="G2" s="5" t="s">
        <v>35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45058</v>
      </c>
      <c r="E5" s="12">
        <v>10000</v>
      </c>
      <c r="F5" s="10"/>
      <c r="G5" s="10"/>
    </row>
    <row r="6" spans="1:7" x14ac:dyDescent="0.25">
      <c r="A6" s="9">
        <v>2</v>
      </c>
      <c r="B6" s="10" t="s">
        <v>18</v>
      </c>
      <c r="C6" s="10" t="s">
        <v>17</v>
      </c>
      <c r="D6" s="11">
        <v>45065</v>
      </c>
      <c r="E6" s="12">
        <v>10642</v>
      </c>
      <c r="F6" s="10"/>
      <c r="G6" s="10"/>
    </row>
    <row r="7" spans="1:7" x14ac:dyDescent="0.25">
      <c r="A7" s="9">
        <v>3</v>
      </c>
      <c r="B7" s="10" t="s">
        <v>18</v>
      </c>
      <c r="C7" s="10" t="s">
        <v>17</v>
      </c>
      <c r="D7" s="11">
        <v>45072</v>
      </c>
      <c r="E7" s="12">
        <v>8000</v>
      </c>
      <c r="F7" s="10"/>
      <c r="G7" s="10"/>
    </row>
    <row r="8" spans="1:7" x14ac:dyDescent="0.25">
      <c r="A8" s="9">
        <v>4</v>
      </c>
      <c r="B8" s="10" t="s">
        <v>18</v>
      </c>
      <c r="C8" s="10" t="s">
        <v>17</v>
      </c>
      <c r="D8" s="11">
        <v>45079</v>
      </c>
      <c r="E8" s="12">
        <v>8112</v>
      </c>
      <c r="F8" s="10"/>
      <c r="G8" s="10"/>
    </row>
    <row r="9" spans="1:7" x14ac:dyDescent="0.25">
      <c r="A9" s="13"/>
      <c r="B9" s="10"/>
      <c r="C9" s="10"/>
      <c r="D9" s="10" t="s">
        <v>11</v>
      </c>
      <c r="E9" s="12">
        <f>SUM(E5:E8)</f>
        <v>36754</v>
      </c>
      <c r="F9" s="14"/>
      <c r="G9" s="14"/>
    </row>
    <row r="11" spans="1:7" x14ac:dyDescent="0.25">
      <c r="B11" s="1" t="s">
        <v>12</v>
      </c>
      <c r="F11" s="1" t="s">
        <v>13</v>
      </c>
    </row>
    <row r="12" spans="1:7" x14ac:dyDescent="0.25">
      <c r="B12" s="1" t="s">
        <v>14</v>
      </c>
      <c r="F12" s="1" t="s">
        <v>15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45085</v>
      </c>
    </row>
    <row r="2" spans="1:7" x14ac:dyDescent="0.25">
      <c r="B2" s="2" t="s">
        <v>2</v>
      </c>
      <c r="C2" s="1" t="s">
        <v>3</v>
      </c>
      <c r="G2" s="5" t="s">
        <v>37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45065</v>
      </c>
      <c r="E5" s="12">
        <f>10642-4642</f>
        <v>6000</v>
      </c>
      <c r="F5" s="10"/>
      <c r="G5" s="10"/>
    </row>
    <row r="6" spans="1:7" x14ac:dyDescent="0.25">
      <c r="A6" s="9">
        <v>2</v>
      </c>
      <c r="B6" s="10" t="s">
        <v>18</v>
      </c>
      <c r="C6" s="10" t="s">
        <v>17</v>
      </c>
      <c r="D6" s="11">
        <v>45072</v>
      </c>
      <c r="E6" s="12">
        <v>8000</v>
      </c>
      <c r="F6" s="10"/>
      <c r="G6" s="10"/>
    </row>
    <row r="7" spans="1:7" x14ac:dyDescent="0.25">
      <c r="A7" s="9">
        <v>3</v>
      </c>
      <c r="B7" s="10" t="s">
        <v>18</v>
      </c>
      <c r="C7" s="10" t="s">
        <v>17</v>
      </c>
      <c r="D7" s="11">
        <v>45079</v>
      </c>
      <c r="E7" s="12">
        <v>8112</v>
      </c>
      <c r="F7" s="10"/>
      <c r="G7" s="10"/>
    </row>
    <row r="8" spans="1:7" x14ac:dyDescent="0.25">
      <c r="A8" s="13"/>
      <c r="B8" s="10"/>
      <c r="C8" s="10"/>
      <c r="D8" s="10" t="s">
        <v>11</v>
      </c>
      <c r="E8" s="12">
        <f>SUM(E5:E7)</f>
        <v>22112</v>
      </c>
      <c r="F8" s="14"/>
      <c r="G8" s="14"/>
    </row>
    <row r="10" spans="1:7" x14ac:dyDescent="0.25">
      <c r="B10" s="1" t="s">
        <v>12</v>
      </c>
      <c r="F10" s="1" t="s">
        <v>13</v>
      </c>
    </row>
    <row r="11" spans="1:7" x14ac:dyDescent="0.25">
      <c r="B11" s="1" t="s">
        <v>14</v>
      </c>
      <c r="F11" s="1" t="s">
        <v>15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45114</v>
      </c>
    </row>
    <row r="2" spans="1:7" x14ac:dyDescent="0.25">
      <c r="B2" s="2" t="s">
        <v>2</v>
      </c>
      <c r="C2" s="1" t="s">
        <v>3</v>
      </c>
      <c r="G2" s="5" t="s">
        <v>38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45079</v>
      </c>
      <c r="E5" s="12">
        <f>8112-4112</f>
        <v>4000</v>
      </c>
      <c r="F5" s="10"/>
      <c r="G5" s="10"/>
    </row>
    <row r="6" spans="1:7" x14ac:dyDescent="0.25">
      <c r="A6" s="13"/>
      <c r="B6" s="10"/>
      <c r="C6" s="10"/>
      <c r="D6" s="10" t="s">
        <v>11</v>
      </c>
      <c r="E6" s="12">
        <f>SUM(E5:E5)</f>
        <v>4000</v>
      </c>
      <c r="F6" s="14"/>
      <c r="G6" s="14"/>
    </row>
    <row r="8" spans="1:7" x14ac:dyDescent="0.25">
      <c r="B8" s="1" t="s">
        <v>12</v>
      </c>
      <c r="F8" s="1" t="s">
        <v>13</v>
      </c>
    </row>
    <row r="9" spans="1:7" x14ac:dyDescent="0.25">
      <c r="B9" s="1" t="s">
        <v>14</v>
      </c>
      <c r="F9" s="1" t="s">
        <v>15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45156</v>
      </c>
    </row>
    <row r="2" spans="1:7" x14ac:dyDescent="0.25">
      <c r="B2" s="2" t="s">
        <v>2</v>
      </c>
      <c r="C2" s="1" t="s">
        <v>3</v>
      </c>
      <c r="G2" s="5" t="s">
        <v>40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45156</v>
      </c>
      <c r="E5" s="12">
        <v>8000</v>
      </c>
      <c r="F5" s="10"/>
      <c r="G5" s="10"/>
    </row>
    <row r="6" spans="1:7" x14ac:dyDescent="0.25">
      <c r="A6" s="13"/>
      <c r="B6" s="10"/>
      <c r="C6" s="10"/>
      <c r="D6" s="10" t="s">
        <v>11</v>
      </c>
      <c r="E6" s="12">
        <f>SUM(E5:E5)</f>
        <v>8000</v>
      </c>
      <c r="F6" s="14"/>
      <c r="G6" s="14"/>
    </row>
    <row r="8" spans="1:7" x14ac:dyDescent="0.25">
      <c r="B8" s="1" t="s">
        <v>12</v>
      </c>
      <c r="F8" s="1" t="s">
        <v>13</v>
      </c>
    </row>
    <row r="9" spans="1:7" x14ac:dyDescent="0.25">
      <c r="B9" s="1" t="s">
        <v>14</v>
      </c>
      <c r="F9" s="1" t="s">
        <v>15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45163</v>
      </c>
    </row>
    <row r="2" spans="1:7" x14ac:dyDescent="0.25">
      <c r="B2" s="2" t="s">
        <v>2</v>
      </c>
      <c r="C2" s="1" t="s">
        <v>3</v>
      </c>
      <c r="G2" s="5" t="s">
        <v>41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45156</v>
      </c>
      <c r="E5" s="12">
        <f>8000-5000</f>
        <v>3000</v>
      </c>
      <c r="F5" s="10"/>
      <c r="G5" s="10"/>
    </row>
    <row r="6" spans="1:7" x14ac:dyDescent="0.25">
      <c r="A6" s="9">
        <v>2</v>
      </c>
      <c r="B6" s="10" t="s">
        <v>18</v>
      </c>
      <c r="C6" s="10" t="s">
        <v>17</v>
      </c>
      <c r="D6" s="11">
        <v>45163</v>
      </c>
      <c r="E6" s="12">
        <v>8320</v>
      </c>
      <c r="F6" s="10"/>
      <c r="G6" s="10"/>
    </row>
    <row r="7" spans="1:7" x14ac:dyDescent="0.25">
      <c r="A7" s="13"/>
      <c r="B7" s="10"/>
      <c r="C7" s="10"/>
      <c r="D7" s="10" t="s">
        <v>11</v>
      </c>
      <c r="E7" s="12">
        <f>SUM(E5:E5)</f>
        <v>3000</v>
      </c>
      <c r="F7" s="14"/>
      <c r="G7" s="14"/>
    </row>
    <row r="9" spans="1:7" x14ac:dyDescent="0.25">
      <c r="B9" s="1" t="s">
        <v>12</v>
      </c>
      <c r="F9" s="1" t="s">
        <v>13</v>
      </c>
    </row>
    <row r="10" spans="1:7" x14ac:dyDescent="0.25">
      <c r="B10" s="1" t="s">
        <v>14</v>
      </c>
      <c r="F10" s="1" t="s">
        <v>15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45169</v>
      </c>
    </row>
    <row r="2" spans="1:7" x14ac:dyDescent="0.25">
      <c r="B2" s="2" t="s">
        <v>2</v>
      </c>
      <c r="C2" s="1" t="s">
        <v>3</v>
      </c>
      <c r="G2" s="5" t="s">
        <v>42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45163</v>
      </c>
      <c r="E5" s="12">
        <f>8320-3320</f>
        <v>5000</v>
      </c>
      <c r="F5" s="10"/>
      <c r="G5" s="10"/>
    </row>
    <row r="6" spans="1:7" x14ac:dyDescent="0.25">
      <c r="A6" s="9">
        <v>2</v>
      </c>
      <c r="B6" s="10" t="s">
        <v>18</v>
      </c>
      <c r="C6" s="10" t="s">
        <v>17</v>
      </c>
      <c r="D6" s="11">
        <v>45170</v>
      </c>
      <c r="E6" s="12">
        <v>10360</v>
      </c>
      <c r="F6" s="10"/>
      <c r="G6" s="10"/>
    </row>
    <row r="7" spans="1:7" x14ac:dyDescent="0.25">
      <c r="A7" s="13"/>
      <c r="B7" s="10"/>
      <c r="C7" s="10"/>
      <c r="D7" s="10" t="s">
        <v>11</v>
      </c>
      <c r="E7" s="12">
        <f>SUM(E5:E6)</f>
        <v>15360</v>
      </c>
      <c r="F7" s="14"/>
      <c r="G7" s="14"/>
    </row>
    <row r="9" spans="1:7" x14ac:dyDescent="0.25">
      <c r="B9" s="1" t="s">
        <v>12</v>
      </c>
      <c r="F9" s="1" t="s">
        <v>13</v>
      </c>
    </row>
    <row r="10" spans="1:7" x14ac:dyDescent="0.25">
      <c r="B10" s="1" t="s">
        <v>14</v>
      </c>
      <c r="F10" s="1" t="s">
        <v>15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45176</v>
      </c>
    </row>
    <row r="2" spans="1:7" x14ac:dyDescent="0.25">
      <c r="B2" s="2" t="s">
        <v>2</v>
      </c>
      <c r="C2" s="1" t="s">
        <v>3</v>
      </c>
      <c r="G2" s="5" t="s">
        <v>43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45170</v>
      </c>
      <c r="E5" s="12">
        <f>10360-1000</f>
        <v>9360</v>
      </c>
      <c r="F5" s="10"/>
      <c r="G5" s="10"/>
    </row>
    <row r="6" spans="1:7" x14ac:dyDescent="0.25">
      <c r="A6" s="9">
        <v>2</v>
      </c>
      <c r="B6" s="10" t="s">
        <v>18</v>
      </c>
      <c r="C6" s="10" t="s">
        <v>17</v>
      </c>
      <c r="D6" s="11">
        <v>45184</v>
      </c>
      <c r="E6" s="12">
        <v>9000</v>
      </c>
      <c r="F6" s="10"/>
      <c r="G6" s="10"/>
    </row>
    <row r="7" spans="1:7" x14ac:dyDescent="0.25">
      <c r="A7" s="13"/>
      <c r="B7" s="10"/>
      <c r="C7" s="10"/>
      <c r="D7" s="10" t="s">
        <v>11</v>
      </c>
      <c r="E7" s="12">
        <f>SUM(E5:E6)</f>
        <v>18360</v>
      </c>
      <c r="F7" s="14"/>
      <c r="G7" s="14"/>
    </row>
    <row r="9" spans="1:7" x14ac:dyDescent="0.25">
      <c r="B9" s="1" t="s">
        <v>12</v>
      </c>
      <c r="F9" s="1" t="s">
        <v>13</v>
      </c>
    </row>
    <row r="10" spans="1:7" x14ac:dyDescent="0.25">
      <c r="B10" s="1" t="s">
        <v>14</v>
      </c>
      <c r="F10" s="1" t="s">
        <v>15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45191</v>
      </c>
    </row>
    <row r="2" spans="1:7" x14ac:dyDescent="0.25">
      <c r="B2" s="2" t="s">
        <v>2</v>
      </c>
      <c r="C2" s="1" t="s">
        <v>3</v>
      </c>
      <c r="G2" s="5" t="s">
        <v>44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45184</v>
      </c>
      <c r="E5" s="12">
        <f>9000-2640</f>
        <v>6360</v>
      </c>
      <c r="F5" s="10"/>
      <c r="G5" s="10"/>
    </row>
    <row r="6" spans="1:7" x14ac:dyDescent="0.25">
      <c r="A6" s="9">
        <v>2</v>
      </c>
      <c r="B6" s="10" t="s">
        <v>18</v>
      </c>
      <c r="C6" s="10" t="s">
        <v>17</v>
      </c>
      <c r="D6" s="11">
        <v>45191</v>
      </c>
      <c r="E6" s="12">
        <v>9000</v>
      </c>
      <c r="F6" s="10"/>
      <c r="G6" s="10"/>
    </row>
    <row r="7" spans="1:7" x14ac:dyDescent="0.25">
      <c r="A7" s="9">
        <v>3</v>
      </c>
      <c r="B7" s="10" t="s">
        <v>18</v>
      </c>
      <c r="C7" s="10" t="s">
        <v>17</v>
      </c>
      <c r="D7" s="11">
        <v>45198</v>
      </c>
      <c r="E7" s="12">
        <v>8436</v>
      </c>
      <c r="F7" s="10"/>
      <c r="G7" s="10"/>
    </row>
    <row r="8" spans="1:7" x14ac:dyDescent="0.25">
      <c r="A8" s="13"/>
      <c r="B8" s="10"/>
      <c r="C8" s="10"/>
      <c r="D8" s="10" t="s">
        <v>11</v>
      </c>
      <c r="E8" s="12">
        <f>SUM(E5:E7)</f>
        <v>23796</v>
      </c>
      <c r="F8" s="14"/>
      <c r="G8" s="14"/>
    </row>
    <row r="10" spans="1:7" x14ac:dyDescent="0.25">
      <c r="B10" s="1" t="s">
        <v>12</v>
      </c>
      <c r="F10" s="1" t="s">
        <v>13</v>
      </c>
    </row>
    <row r="11" spans="1:7" x14ac:dyDescent="0.25">
      <c r="B11" s="1" t="s">
        <v>14</v>
      </c>
      <c r="F11" s="1" t="s">
        <v>15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45204</v>
      </c>
    </row>
    <row r="2" spans="1:7" x14ac:dyDescent="0.25">
      <c r="B2" s="2" t="s">
        <v>2</v>
      </c>
      <c r="C2" s="1" t="s">
        <v>3</v>
      </c>
      <c r="G2" s="5" t="s">
        <v>45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45191</v>
      </c>
      <c r="E5" s="12">
        <v>4000</v>
      </c>
      <c r="F5" s="10"/>
      <c r="G5" s="10"/>
    </row>
    <row r="6" spans="1:7" x14ac:dyDescent="0.25">
      <c r="A6" s="9">
        <v>2</v>
      </c>
      <c r="B6" s="10" t="s">
        <v>18</v>
      </c>
      <c r="C6" s="10" t="s">
        <v>17</v>
      </c>
      <c r="D6" s="11">
        <v>45198</v>
      </c>
      <c r="E6" s="15">
        <v>8436</v>
      </c>
      <c r="F6" s="10"/>
      <c r="G6" s="10"/>
    </row>
    <row r="7" spans="1:7" x14ac:dyDescent="0.25">
      <c r="A7" s="9">
        <v>3</v>
      </c>
      <c r="B7" s="10" t="s">
        <v>18</v>
      </c>
      <c r="C7" s="10" t="s">
        <v>17</v>
      </c>
      <c r="D7" s="11">
        <v>45205</v>
      </c>
      <c r="E7" s="16">
        <v>8540</v>
      </c>
      <c r="F7" s="10"/>
      <c r="G7" s="10"/>
    </row>
    <row r="8" spans="1:7" x14ac:dyDescent="0.25">
      <c r="A8" s="9">
        <v>4</v>
      </c>
      <c r="B8" s="10" t="s">
        <v>18</v>
      </c>
      <c r="C8" s="10" t="s">
        <v>17</v>
      </c>
      <c r="D8" s="11">
        <v>45212</v>
      </c>
      <c r="E8" s="16">
        <v>8000</v>
      </c>
      <c r="F8" s="10"/>
      <c r="G8" s="10"/>
    </row>
    <row r="9" spans="1:7" x14ac:dyDescent="0.25">
      <c r="A9" s="13"/>
      <c r="B9" s="10"/>
      <c r="C9" s="10"/>
      <c r="D9" s="10" t="s">
        <v>11</v>
      </c>
      <c r="E9" s="17">
        <f>SUM(E5:E8)</f>
        <v>28976</v>
      </c>
      <c r="F9" s="14"/>
      <c r="G9" s="14"/>
    </row>
    <row r="11" spans="1:7" x14ac:dyDescent="0.25">
      <c r="B11" s="1" t="s">
        <v>12</v>
      </c>
      <c r="F11" s="1" t="s">
        <v>13</v>
      </c>
    </row>
    <row r="12" spans="1:7" x14ac:dyDescent="0.25">
      <c r="B12" s="1" t="s">
        <v>14</v>
      </c>
      <c r="F12" s="1" t="s">
        <v>15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45213</v>
      </c>
    </row>
    <row r="2" spans="1:7" x14ac:dyDescent="0.25">
      <c r="B2" s="2" t="s">
        <v>2</v>
      </c>
      <c r="C2" s="1" t="s">
        <v>3</v>
      </c>
      <c r="G2" s="5" t="s">
        <v>46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x14ac:dyDescent="0.25">
      <c r="A5" s="9">
        <v>1</v>
      </c>
      <c r="B5" s="10" t="s">
        <v>18</v>
      </c>
      <c r="C5" s="10" t="s">
        <v>17</v>
      </c>
      <c r="D5" s="11">
        <v>45205</v>
      </c>
      <c r="E5" s="15">
        <v>8540</v>
      </c>
      <c r="F5" s="10"/>
      <c r="G5" s="10"/>
    </row>
    <row r="6" spans="1:7" x14ac:dyDescent="0.25">
      <c r="A6" s="9">
        <v>2</v>
      </c>
      <c r="B6" s="10" t="s">
        <v>18</v>
      </c>
      <c r="C6" s="10" t="s">
        <v>17</v>
      </c>
      <c r="D6" s="11">
        <v>45212</v>
      </c>
      <c r="E6" s="15">
        <v>8000</v>
      </c>
      <c r="F6" s="10"/>
      <c r="G6" s="10"/>
    </row>
    <row r="7" spans="1:7" x14ac:dyDescent="0.25">
      <c r="A7" s="9">
        <v>3</v>
      </c>
      <c r="B7" s="10" t="s">
        <v>18</v>
      </c>
      <c r="C7" s="10" t="s">
        <v>17</v>
      </c>
      <c r="D7" s="11">
        <v>45216</v>
      </c>
      <c r="E7" s="15">
        <v>11725.7</v>
      </c>
      <c r="F7" s="10"/>
      <c r="G7" s="10"/>
    </row>
    <row r="8" spans="1:7" x14ac:dyDescent="0.25">
      <c r="A8" s="9">
        <v>4</v>
      </c>
      <c r="B8" s="10" t="s">
        <v>18</v>
      </c>
      <c r="C8" s="10" t="s">
        <v>17</v>
      </c>
      <c r="D8" s="11">
        <v>45219</v>
      </c>
      <c r="E8" s="15">
        <v>8000</v>
      </c>
      <c r="F8" s="10"/>
      <c r="G8" s="10"/>
    </row>
    <row r="9" spans="1:7" x14ac:dyDescent="0.25">
      <c r="A9" s="13"/>
      <c r="B9" s="10"/>
      <c r="C9" s="10"/>
      <c r="D9" s="10" t="s">
        <v>11</v>
      </c>
      <c r="E9" s="17">
        <f>SUM(E5:E8)</f>
        <v>36265.699999999997</v>
      </c>
      <c r="F9" s="14"/>
      <c r="G9" s="14"/>
    </row>
    <row r="11" spans="1:7" x14ac:dyDescent="0.25">
      <c r="B11" s="1" t="s">
        <v>12</v>
      </c>
      <c r="F11" s="1" t="s">
        <v>13</v>
      </c>
    </row>
    <row r="12" spans="1:7" x14ac:dyDescent="0.25">
      <c r="B12" s="1" t="s">
        <v>14</v>
      </c>
      <c r="F12" s="1" t="s">
        <v>15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45252</v>
      </c>
    </row>
    <row r="2" spans="1:7" x14ac:dyDescent="0.25">
      <c r="B2" s="2" t="s">
        <v>2</v>
      </c>
      <c r="C2" s="1" t="s">
        <v>3</v>
      </c>
      <c r="G2" s="5" t="s">
        <v>47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s="8" customFormat="1" x14ac:dyDescent="0.25">
      <c r="A5" s="9">
        <v>1</v>
      </c>
      <c r="B5" s="9" t="s">
        <v>18</v>
      </c>
      <c r="C5" s="6" t="s">
        <v>17</v>
      </c>
      <c r="D5" s="18">
        <v>45219</v>
      </c>
      <c r="E5" s="7">
        <v>8000</v>
      </c>
      <c r="F5" s="6"/>
      <c r="G5" s="6"/>
    </row>
    <row r="6" spans="1:7" s="8" customFormat="1" x14ac:dyDescent="0.25">
      <c r="A6" s="9">
        <v>2</v>
      </c>
      <c r="B6" s="9" t="s">
        <v>18</v>
      </c>
      <c r="C6" s="6" t="s">
        <v>17</v>
      </c>
      <c r="D6" s="18">
        <v>45226</v>
      </c>
      <c r="E6" s="7">
        <v>11725.7</v>
      </c>
      <c r="F6" s="6"/>
      <c r="G6" s="6"/>
    </row>
    <row r="7" spans="1:7" s="8" customFormat="1" x14ac:dyDescent="0.25">
      <c r="A7" s="9">
        <v>3</v>
      </c>
      <c r="B7" s="9" t="s">
        <v>18</v>
      </c>
      <c r="C7" s="6" t="s">
        <v>17</v>
      </c>
      <c r="D7" s="18">
        <v>45233</v>
      </c>
      <c r="E7" s="7">
        <v>11725.7</v>
      </c>
      <c r="F7" s="6"/>
      <c r="G7" s="6"/>
    </row>
    <row r="8" spans="1:7" x14ac:dyDescent="0.25">
      <c r="A8" s="9">
        <v>4</v>
      </c>
      <c r="B8" s="10" t="s">
        <v>18</v>
      </c>
      <c r="C8" s="10" t="s">
        <v>17</v>
      </c>
      <c r="D8" s="11">
        <v>45240</v>
      </c>
      <c r="E8" s="15">
        <v>11725.7</v>
      </c>
      <c r="F8" s="10"/>
      <c r="G8" s="10"/>
    </row>
    <row r="9" spans="1:7" x14ac:dyDescent="0.25">
      <c r="A9" s="9">
        <v>5</v>
      </c>
      <c r="B9" s="10" t="s">
        <v>18</v>
      </c>
      <c r="C9" s="10" t="s">
        <v>17</v>
      </c>
      <c r="D9" s="11">
        <v>45254</v>
      </c>
      <c r="E9" s="15">
        <v>14158.8</v>
      </c>
      <c r="F9" s="10"/>
      <c r="G9" s="10"/>
    </row>
    <row r="10" spans="1:7" x14ac:dyDescent="0.25">
      <c r="A10" s="13"/>
      <c r="B10" s="10"/>
      <c r="C10" s="10"/>
      <c r="D10" s="10" t="s">
        <v>11</v>
      </c>
      <c r="E10" s="17">
        <f>SUM(E5:E9)</f>
        <v>57335.900000000009</v>
      </c>
      <c r="F10" s="14"/>
      <c r="G10" s="14"/>
    </row>
    <row r="12" spans="1:7" x14ac:dyDescent="0.25">
      <c r="B12" s="1" t="s">
        <v>12</v>
      </c>
      <c r="F12" s="1" t="s">
        <v>13</v>
      </c>
    </row>
    <row r="13" spans="1:7" x14ac:dyDescent="0.25">
      <c r="B13" s="1" t="s">
        <v>14</v>
      </c>
      <c r="F13" s="1" t="s">
        <v>15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45267</v>
      </c>
    </row>
    <row r="2" spans="1:7" x14ac:dyDescent="0.25">
      <c r="B2" s="2" t="s">
        <v>2</v>
      </c>
      <c r="C2" s="1" t="s">
        <v>3</v>
      </c>
      <c r="G2" s="5" t="s">
        <v>48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s="8" customFormat="1" x14ac:dyDescent="0.25">
      <c r="A5" s="9">
        <v>1</v>
      </c>
      <c r="B5" s="9" t="s">
        <v>18</v>
      </c>
      <c r="C5" s="13" t="s">
        <v>17</v>
      </c>
      <c r="D5" s="11">
        <v>45226</v>
      </c>
      <c r="E5" s="19">
        <f>11725.7-2000</f>
        <v>9725.7000000000007</v>
      </c>
      <c r="F5" s="6"/>
      <c r="G5" s="6"/>
    </row>
    <row r="6" spans="1:7" s="8" customFormat="1" x14ac:dyDescent="0.25">
      <c r="A6" s="9">
        <v>2</v>
      </c>
      <c r="B6" s="9" t="s">
        <v>18</v>
      </c>
      <c r="C6" s="13" t="s">
        <v>17</v>
      </c>
      <c r="D6" s="11">
        <v>45233</v>
      </c>
      <c r="E6" s="19">
        <v>11725.7</v>
      </c>
      <c r="F6" s="6"/>
      <c r="G6" s="6"/>
    </row>
    <row r="7" spans="1:7" s="8" customFormat="1" x14ac:dyDescent="0.25">
      <c r="A7" s="9">
        <v>3</v>
      </c>
      <c r="B7" s="10" t="s">
        <v>18</v>
      </c>
      <c r="C7" s="13" t="s">
        <v>17</v>
      </c>
      <c r="D7" s="11">
        <v>45240</v>
      </c>
      <c r="E7" s="19">
        <v>11725.7</v>
      </c>
      <c r="F7" s="6"/>
      <c r="G7" s="6"/>
    </row>
    <row r="8" spans="1:7" x14ac:dyDescent="0.25">
      <c r="A8" s="9">
        <v>4</v>
      </c>
      <c r="B8" s="10" t="s">
        <v>18</v>
      </c>
      <c r="C8" s="13" t="s">
        <v>17</v>
      </c>
      <c r="D8" s="11">
        <v>45254</v>
      </c>
      <c r="E8" s="19">
        <v>14158.8</v>
      </c>
      <c r="F8" s="10"/>
      <c r="G8" s="10"/>
    </row>
    <row r="9" spans="1:7" x14ac:dyDescent="0.25">
      <c r="A9" s="9">
        <v>5</v>
      </c>
      <c r="B9" s="10" t="s">
        <v>18</v>
      </c>
      <c r="C9" s="13" t="s">
        <v>17</v>
      </c>
      <c r="D9" s="11">
        <v>45268</v>
      </c>
      <c r="E9" s="19">
        <v>5616</v>
      </c>
      <c r="F9" s="10"/>
      <c r="G9" s="10"/>
    </row>
    <row r="10" spans="1:7" x14ac:dyDescent="0.25">
      <c r="A10" s="13"/>
      <c r="B10" s="10"/>
      <c r="C10" s="10"/>
      <c r="D10" s="10" t="s">
        <v>11</v>
      </c>
      <c r="E10" s="20">
        <f>SUM(E5:E9)</f>
        <v>52951.900000000009</v>
      </c>
      <c r="F10" s="14"/>
      <c r="G10" s="14"/>
    </row>
    <row r="12" spans="1:7" x14ac:dyDescent="0.25">
      <c r="B12" s="1" t="s">
        <v>12</v>
      </c>
      <c r="F12" s="1" t="s">
        <v>13</v>
      </c>
    </row>
    <row r="13" spans="1:7" x14ac:dyDescent="0.25">
      <c r="B13" s="1" t="s">
        <v>14</v>
      </c>
      <c r="F13" s="1" t="s">
        <v>15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A10" sqref="A10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17</v>
      </c>
      <c r="F1" s="2" t="s">
        <v>1</v>
      </c>
      <c r="G1" s="4">
        <v>45281</v>
      </c>
    </row>
    <row r="2" spans="1:7" x14ac:dyDescent="0.25">
      <c r="B2" s="2" t="s">
        <v>2</v>
      </c>
      <c r="C2" s="1" t="s">
        <v>3</v>
      </c>
      <c r="G2" s="5" t="s">
        <v>49</v>
      </c>
    </row>
    <row r="4" spans="1:7" s="8" customFormat="1" x14ac:dyDescent="0.25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  <c r="G4" s="6" t="s">
        <v>10</v>
      </c>
    </row>
    <row r="5" spans="1:7" s="8" customFormat="1" x14ac:dyDescent="0.25">
      <c r="A5" s="9">
        <v>1</v>
      </c>
      <c r="B5" s="9" t="s">
        <v>18</v>
      </c>
      <c r="C5" s="13" t="s">
        <v>17</v>
      </c>
      <c r="D5" s="11">
        <v>45233</v>
      </c>
      <c r="E5" s="19">
        <v>11451</v>
      </c>
      <c r="F5" s="6"/>
      <c r="G5" s="6"/>
    </row>
    <row r="6" spans="1:7" s="8" customFormat="1" x14ac:dyDescent="0.25">
      <c r="A6" s="9">
        <v>2</v>
      </c>
      <c r="B6" s="10" t="s">
        <v>18</v>
      </c>
      <c r="C6" s="13" t="s">
        <v>17</v>
      </c>
      <c r="D6" s="11">
        <v>45240</v>
      </c>
      <c r="E6" s="19">
        <v>11725.7</v>
      </c>
      <c r="F6" s="6"/>
      <c r="G6" s="6"/>
    </row>
    <row r="7" spans="1:7" x14ac:dyDescent="0.25">
      <c r="A7" s="9">
        <v>3</v>
      </c>
      <c r="B7" s="10" t="s">
        <v>18</v>
      </c>
      <c r="C7" s="13" t="s">
        <v>17</v>
      </c>
      <c r="D7" s="11">
        <v>45254</v>
      </c>
      <c r="E7" s="19">
        <v>14158.8</v>
      </c>
      <c r="F7" s="10"/>
      <c r="G7" s="10"/>
    </row>
    <row r="8" spans="1:7" x14ac:dyDescent="0.25">
      <c r="A8" s="9">
        <v>4</v>
      </c>
      <c r="B8" s="10" t="s">
        <v>18</v>
      </c>
      <c r="C8" s="13" t="s">
        <v>17</v>
      </c>
      <c r="D8" s="11">
        <v>45268</v>
      </c>
      <c r="E8" s="19">
        <v>5616</v>
      </c>
      <c r="F8" s="10"/>
      <c r="G8" s="10"/>
    </row>
    <row r="9" spans="1:7" x14ac:dyDescent="0.25">
      <c r="A9" s="9">
        <v>5</v>
      </c>
      <c r="B9" s="10" t="s">
        <v>18</v>
      </c>
      <c r="C9" s="13" t="s">
        <v>17</v>
      </c>
      <c r="D9" s="11">
        <v>45275</v>
      </c>
      <c r="E9" s="20">
        <v>14616</v>
      </c>
      <c r="F9" s="10"/>
      <c r="G9" s="10"/>
    </row>
    <row r="10" spans="1:7" x14ac:dyDescent="0.25">
      <c r="A10" s="13"/>
      <c r="B10" s="10"/>
      <c r="C10" s="10"/>
      <c r="D10" s="10" t="s">
        <v>11</v>
      </c>
      <c r="E10" s="20">
        <f>SUM(E5:E9)</f>
        <v>57567.5</v>
      </c>
      <c r="F10" s="14"/>
      <c r="G10" s="14"/>
    </row>
    <row r="12" spans="1:7" x14ac:dyDescent="0.25">
      <c r="B12" s="1" t="s">
        <v>12</v>
      </c>
      <c r="F12" s="1" t="s">
        <v>13</v>
      </c>
    </row>
    <row r="13" spans="1:7" x14ac:dyDescent="0.25">
      <c r="B13" s="1" t="s">
        <v>14</v>
      </c>
      <c r="F13" s="1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33</vt:i4>
      </vt:variant>
    </vt:vector>
  </HeadingPairs>
  <TitlesOfParts>
    <vt:vector size="33" baseType="lpstr">
      <vt:lpstr>02.06</vt:lpstr>
      <vt:lpstr>09.06</vt:lpstr>
      <vt:lpstr>Sayfa3</vt:lpstr>
      <vt:lpstr>23.06</vt:lpstr>
      <vt:lpstr>Sayfa1</vt:lpstr>
      <vt:lpstr>Sayfa2</vt:lpstr>
      <vt:lpstr>Sayfa4</vt:lpstr>
      <vt:lpstr>Sayfa5</vt:lpstr>
      <vt:lpstr>Sayfa6</vt:lpstr>
      <vt:lpstr>Sayfa7</vt:lpstr>
      <vt:lpstr>16.09</vt:lpstr>
      <vt:lpstr>22.09</vt:lpstr>
      <vt:lpstr>06.10</vt:lpstr>
      <vt:lpstr>13.10</vt:lpstr>
      <vt:lpstr>20.10</vt:lpstr>
      <vt:lpstr>27.10</vt:lpstr>
      <vt:lpstr>10.11</vt:lpstr>
      <vt:lpstr>Sayfa8</vt:lpstr>
      <vt:lpstr>04.03</vt:lpstr>
      <vt:lpstr>27.04</vt:lpstr>
      <vt:lpstr>26.05</vt:lpstr>
      <vt:lpstr>08.06</vt:lpstr>
      <vt:lpstr>07.07</vt:lpstr>
      <vt:lpstr>18.08</vt:lpstr>
      <vt:lpstr>25.08</vt:lpstr>
      <vt:lpstr>31.08</vt:lpstr>
      <vt:lpstr>07.09</vt:lpstr>
      <vt:lpstr>22.09.</vt:lpstr>
      <vt:lpstr>05.10.</vt:lpstr>
      <vt:lpstr>14.10</vt:lpstr>
      <vt:lpstr>22.11</vt:lpstr>
      <vt:lpstr>07.12</vt:lpstr>
      <vt:lpstr>Sayfa9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2023-12-21T06:43:58Z</dcterms:modified>
</cp:coreProperties>
</file>